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48F20227-50B4-4535-98D4-7271F2D34F92}" xr6:coauthVersionLast="47" xr6:coauthVersionMax="47" xr10:uidLastSave="{00000000-0000-0000-0000-000000000000}"/>
  <bookViews>
    <workbookView xWindow="-120" yWindow="-120" windowWidth="29040" windowHeight="15840" tabRatio="749" activeTab="1" xr2:uid="{00000000-000D-0000-FFFF-FFFF00000000}"/>
  </bookViews>
  <sheets>
    <sheet name="Бюджет" sheetId="51" r:id="rId1"/>
    <sheet name="Аркуш1" sheetId="52" r:id="rId2"/>
  </sheets>
  <definedNames>
    <definedName name="_xlnm._FilterDatabase" localSheetId="0" hidden="1">Бюджет!$A$10:$D$41</definedName>
    <definedName name="_xlnm.Print_Area" localSheetId="0">Бюджет!$A$1:$D$44</definedName>
  </definedNames>
  <calcPr calcId="191029" refMode="R1C1"/>
</workbook>
</file>

<file path=xl/calcChain.xml><?xml version="1.0" encoding="utf-8"?>
<calcChain xmlns="http://schemas.openxmlformats.org/spreadsheetml/2006/main">
  <c r="D36" i="51" l="1"/>
  <c r="D34" i="51"/>
  <c r="D27" i="51"/>
  <c r="D25" i="51"/>
  <c r="D23" i="51"/>
  <c r="D19" i="51"/>
  <c r="D21" i="51"/>
  <c r="D16" i="51"/>
  <c r="D14" i="51"/>
  <c r="D12" i="51"/>
  <c r="D18" i="51" l="1"/>
  <c r="D40" i="51" s="1"/>
  <c r="D39" i="51" l="1"/>
</calcChain>
</file>

<file path=xl/sharedStrings.xml><?xml version="1.0" encoding="utf-8"?>
<sst xmlns="http://schemas.openxmlformats.org/spreadsheetml/2006/main" count="103" uniqueCount="46">
  <si>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</si>
  <si>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</si>
  <si>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</si>
  <si>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</si>
  <si>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</si>
  <si>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</si>
  <si>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</si>
  <si>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</si>
  <si>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</si>
  <si>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</si>
  <si>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</si>
  <si>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</si>
  <si>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</si>
  <si>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</si>
  <si>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</si>
  <si>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</si>
  <si>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</si>
  <si>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</si>
  <si>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</si>
  <si>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</si>
  <si>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 xml:space="preserve">"Про бюджет Ковельської міської 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</si>
  <si>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</si>
  <si>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</si>
  <si>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</si>
  <si>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</si>
  <si>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</si>
  <si>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</si>
  <si>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</si>
  <si>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</si>
  <si>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</si>
  <si>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</si>
  <si>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</si>
  <si>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</si>
  <si>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</si>
  <si>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</si>
  <si>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</si>
  <si>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</si>
  <si>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</si>
  <si>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</si>
  <si>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</si>
  <si>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</si>
  <si>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</si>
  <si>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</si>
  <si>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 xml:space="preserve"> територіальної громади на 2024 рік"</t>
  </si>
  <si>
    <t>Міжбюджетні трансферти на 2024 рік</t>
  </si>
  <si>
    <t>Начальник фінансового управління                                                                         Валентина РОМАЧУК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</si>
</sst>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4" fontId="13" fillId="0" borderId="6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164" fontId="3" fillId="0" borderId="6" xfId="2" applyFont="1" applyBorder="1" applyAlignment="1">
      <alignment horizontal="left" vertical="center" wrapText="1"/>
    </xf>
    <xf numFmtId="164" fontId="19" fillId="0" borderId="6" xfId="2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164" fontId="3" fillId="0" borderId="12" xfId="2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164" fontId="5" fillId="4" borderId="6" xfId="2" applyFont="1" applyFill="1" applyBorder="1" applyAlignment="1">
      <alignment horizontal="left" vertical="center" wrapText="1"/>
    </xf>
    <xf numFmtId="164" fontId="13" fillId="3" borderId="6" xfId="2" applyFont="1" applyFill="1" applyBorder="1" applyAlignment="1">
      <alignment horizontal="left" vertical="center" wrapText="1"/>
    </xf>
    <xf numFmtId="4" fontId="5" fillId="5" borderId="6" xfId="0" applyNumberFormat="1" applyFont="1" applyFill="1" applyBorder="1" applyAlignment="1">
      <alignment horizontal="center" vertical="center" wrapText="1"/>
    </xf>
    <xf numFmtId="4" fontId="8" fillId="5" borderId="9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164" fontId="3" fillId="0" borderId="12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3"/>
  <sheetViews>
    <sheetView topLeftCell="A7" workbookViewId="0">
      <selection activeCell="A7" sqref="A1:XFD1048576"/>
    </sheetView>
  </sheetViews>
  <sheetFormatPr defaultRowHeight="15" x14ac:dyDescent="0.25"/>
  <cols>
    <col min="1" max="1" width="9.85546875" style="28" customWidth="1"/>
    <col min="2" max="2" width="11.7109375" style="32" customWidth="1"/>
    <col min="3" max="3" width="63.85546875" style="28" customWidth="1"/>
    <col min="4" max="4" width="16.42578125" style="28" customWidth="1"/>
    <col min="5" max="16384" width="9.140625" style="28"/>
  </cols>
  <sheetData>
    <row r="1" spans="2:4" ht="15.75" x14ac:dyDescent="0.25">
      <c r="B1" s="31"/>
      <c r="C1" s="1"/>
      <c r="D1" s="24" t="s">
        <v>21</v>
      </c>
    </row>
    <row r="2" spans="2:4" ht="15.75" x14ac:dyDescent="0.25">
      <c r="B2" s="31"/>
      <c r="C2" s="1"/>
      <c r="D2" s="24" t="s">
        <v>1</v>
      </c>
    </row>
    <row r="3" spans="2:4" ht="15.75" x14ac:dyDescent="0.25">
      <c r="B3" s="31"/>
      <c r="C3" s="1"/>
      <c r="D3" s="41" t="s">
        <v>20</v>
      </c>
    </row>
    <row r="4" spans="2:4" x14ac:dyDescent="0.25">
      <c r="B4" s="31"/>
      <c r="C4" s="59" t="s">
        <v>43</v>
      </c>
      <c r="D4" s="59"/>
    </row>
    <row r="5" spans="2:4" ht="18.75" x14ac:dyDescent="0.25">
      <c r="B5" s="60" t="s">
        <v>44</v>
      </c>
      <c r="C5" s="60"/>
      <c r="D5" s="60"/>
    </row>
    <row r="6" spans="2:4" x14ac:dyDescent="0.25">
      <c r="B6" s="5"/>
      <c r="C6" s="22" t="s">
        <v>42</v>
      </c>
      <c r="D6" s="5"/>
    </row>
    <row r="7" spans="2:4" ht="15.75" x14ac:dyDescent="0.25">
      <c r="C7" s="23" t="s">
        <v>19</v>
      </c>
      <c r="D7" s="2"/>
    </row>
    <row r="8" spans="2:4" ht="16.5" thickBot="1" x14ac:dyDescent="0.3">
      <c r="C8" s="12" t="s">
        <v>3</v>
      </c>
      <c r="D8" s="2"/>
    </row>
    <row r="9" spans="2:4" ht="63.75" x14ac:dyDescent="0.25">
      <c r="B9" s="6" t="s">
        <v>4</v>
      </c>
      <c r="C9" s="8" t="s">
        <v>5</v>
      </c>
      <c r="D9" s="10" t="s">
        <v>6</v>
      </c>
    </row>
    <row r="10" spans="2:4" x14ac:dyDescent="0.25">
      <c r="B10" s="7">
        <v>1</v>
      </c>
      <c r="C10" s="9">
        <v>2</v>
      </c>
      <c r="D10" s="11">
        <v>3</v>
      </c>
    </row>
    <row r="11" spans="2:4" s="29" customFormat="1" x14ac:dyDescent="0.25">
      <c r="B11" s="15"/>
      <c r="C11" s="16" t="s">
        <v>7</v>
      </c>
      <c r="D11" s="17"/>
    </row>
    <row r="12" spans="2:4" s="30" customFormat="1" ht="28.5" x14ac:dyDescent="0.2">
      <c r="B12" s="48">
        <v>41033900</v>
      </c>
      <c r="C12" s="18" t="s">
        <v>22</v>
      </c>
      <c r="D12" s="42">
        <f>D13</f>
        <v>208028400</v>
      </c>
    </row>
    <row r="13" spans="2:4" x14ac:dyDescent="0.25">
      <c r="B13" s="47" t="s">
        <v>34</v>
      </c>
      <c r="C13" s="3" t="s">
        <v>23</v>
      </c>
      <c r="D13" s="13">
        <v>208028400</v>
      </c>
    </row>
    <row r="14" spans="2:4" s="30" customFormat="1" ht="28.5" hidden="1" x14ac:dyDescent="0.2">
      <c r="B14" s="48">
        <v>41051000</v>
      </c>
      <c r="C14" s="18" t="s">
        <v>8</v>
      </c>
      <c r="D14" s="42">
        <f>D15</f>
        <v>0</v>
      </c>
    </row>
    <row r="15" spans="2:4" hidden="1" x14ac:dyDescent="0.25">
      <c r="B15" s="47" t="s">
        <v>35</v>
      </c>
      <c r="C15" s="3" t="s">
        <v>2</v>
      </c>
      <c r="D15" s="13"/>
    </row>
    <row r="16" spans="2:4" s="30" customFormat="1" ht="42.75" hidden="1" x14ac:dyDescent="0.2">
      <c r="B16" s="48">
        <v>41051200</v>
      </c>
      <c r="C16" s="18" t="s">
        <v>9</v>
      </c>
      <c r="D16" s="42">
        <f>D17</f>
        <v>0</v>
      </c>
    </row>
    <row r="17" spans="2:4" hidden="1" x14ac:dyDescent="0.25">
      <c r="B17" s="47" t="s">
        <v>35</v>
      </c>
      <c r="C17" s="3" t="s">
        <v>2</v>
      </c>
      <c r="D17" s="13"/>
    </row>
    <row r="18" spans="2:4" s="30" customFormat="1" ht="14.25" x14ac:dyDescent="0.2">
      <c r="B18" s="48">
        <v>41053900</v>
      </c>
      <c r="C18" s="18" t="s">
        <v>10</v>
      </c>
      <c r="D18" s="42">
        <f>D19+D21+D23+D25+D27+D34+D36</f>
        <v>375320</v>
      </c>
    </row>
    <row r="19" spans="2:4" s="30" customFormat="1" ht="30" hidden="1" x14ac:dyDescent="0.2">
      <c r="B19" s="48"/>
      <c r="C19" s="19" t="s">
        <v>11</v>
      </c>
      <c r="D19" s="43">
        <f>D20</f>
        <v>0</v>
      </c>
    </row>
    <row r="20" spans="2:4" hidden="1" x14ac:dyDescent="0.25">
      <c r="B20" s="47" t="s">
        <v>35</v>
      </c>
      <c r="C20" s="3" t="s">
        <v>2</v>
      </c>
      <c r="D20" s="13"/>
    </row>
    <row r="21" spans="2:4" s="30" customFormat="1" ht="45" hidden="1" x14ac:dyDescent="0.2">
      <c r="B21" s="48"/>
      <c r="C21" s="19" t="s">
        <v>12</v>
      </c>
      <c r="D21" s="43">
        <f>D22</f>
        <v>0</v>
      </c>
    </row>
    <row r="22" spans="2:4" hidden="1" x14ac:dyDescent="0.25">
      <c r="B22" s="47" t="s">
        <v>35</v>
      </c>
      <c r="C22" s="3" t="s">
        <v>2</v>
      </c>
      <c r="D22" s="13"/>
    </row>
    <row r="23" spans="2:4" s="30" customFormat="1" ht="60" hidden="1" x14ac:dyDescent="0.2">
      <c r="B23" s="48"/>
      <c r="C23" s="19" t="s">
        <v>13</v>
      </c>
      <c r="D23" s="43">
        <f>D24</f>
        <v>0</v>
      </c>
    </row>
    <row r="24" spans="2:4" hidden="1" x14ac:dyDescent="0.25">
      <c r="B24" s="47" t="s">
        <v>35</v>
      </c>
      <c r="C24" s="3" t="s">
        <v>2</v>
      </c>
      <c r="D24" s="13"/>
    </row>
    <row r="25" spans="2:4" s="30" customFormat="1" ht="45" hidden="1" x14ac:dyDescent="0.2">
      <c r="B25" s="48"/>
      <c r="C25" s="19" t="s">
        <v>31</v>
      </c>
      <c r="D25" s="20">
        <f>D26</f>
        <v>0</v>
      </c>
    </row>
    <row r="26" spans="2:4" hidden="1" x14ac:dyDescent="0.25">
      <c r="B26" s="49" t="s">
        <v>36</v>
      </c>
      <c r="C26" s="4" t="s">
        <v>14</v>
      </c>
      <c r="D26" s="13"/>
    </row>
    <row r="27" spans="2:4" s="30" customFormat="1" ht="30" hidden="1" x14ac:dyDescent="0.2">
      <c r="B27" s="48"/>
      <c r="C27" s="19" t="s">
        <v>32</v>
      </c>
      <c r="D27" s="43">
        <f>SUM(D28:D33)</f>
        <v>0</v>
      </c>
    </row>
    <row r="28" spans="2:4" hidden="1" x14ac:dyDescent="0.25">
      <c r="B28" s="49" t="s">
        <v>37</v>
      </c>
      <c r="C28" s="4" t="s">
        <v>24</v>
      </c>
      <c r="D28" s="27"/>
    </row>
    <row r="29" spans="2:4" hidden="1" x14ac:dyDescent="0.25">
      <c r="B29" s="49" t="s">
        <v>38</v>
      </c>
      <c r="C29" s="4" t="s">
        <v>25</v>
      </c>
      <c r="D29" s="38"/>
    </row>
    <row r="30" spans="2:4" hidden="1" x14ac:dyDescent="0.25">
      <c r="B30" s="49" t="s">
        <v>36</v>
      </c>
      <c r="C30" s="4" t="s">
        <v>26</v>
      </c>
      <c r="D30" s="25"/>
    </row>
    <row r="31" spans="2:4" hidden="1" x14ac:dyDescent="0.25">
      <c r="B31" s="49" t="s">
        <v>39</v>
      </c>
      <c r="C31" s="4" t="s">
        <v>27</v>
      </c>
      <c r="D31" s="25"/>
    </row>
    <row r="32" spans="2:4" hidden="1" x14ac:dyDescent="0.25">
      <c r="B32" s="49" t="s">
        <v>40</v>
      </c>
      <c r="C32" s="4" t="s">
        <v>28</v>
      </c>
      <c r="D32" s="25"/>
    </row>
    <row r="33" spans="1:4" hidden="1" x14ac:dyDescent="0.25">
      <c r="B33" s="49" t="s">
        <v>41</v>
      </c>
      <c r="C33" s="4" t="s">
        <v>29</v>
      </c>
      <c r="D33" s="25"/>
    </row>
    <row r="34" spans="1:4" s="30" customFormat="1" ht="45" hidden="1" x14ac:dyDescent="0.2">
      <c r="B34" s="48"/>
      <c r="C34" s="19" t="s">
        <v>30</v>
      </c>
      <c r="D34" s="26">
        <f>D35</f>
        <v>0</v>
      </c>
    </row>
    <row r="35" spans="1:4" hidden="1" x14ac:dyDescent="0.25">
      <c r="B35" s="49" t="s">
        <v>36</v>
      </c>
      <c r="C35" s="4" t="s">
        <v>26</v>
      </c>
      <c r="D35" s="25"/>
    </row>
    <row r="36" spans="1:4" s="30" customFormat="1" ht="45" x14ac:dyDescent="0.2">
      <c r="B36" s="48"/>
      <c r="C36" s="19" t="s">
        <v>33</v>
      </c>
      <c r="D36" s="26">
        <f>D37+D38</f>
        <v>375320</v>
      </c>
    </row>
    <row r="37" spans="1:4" hidden="1" x14ac:dyDescent="0.25">
      <c r="B37" s="49" t="s">
        <v>38</v>
      </c>
      <c r="C37" s="4" t="s">
        <v>25</v>
      </c>
      <c r="D37" s="25"/>
    </row>
    <row r="38" spans="1:4" x14ac:dyDescent="0.25">
      <c r="B38" s="50" t="s">
        <v>41</v>
      </c>
      <c r="C38" s="39" t="s">
        <v>29</v>
      </c>
      <c r="D38" s="40">
        <v>375320</v>
      </c>
    </row>
    <row r="39" spans="1:4" ht="46.5" customHeight="1" x14ac:dyDescent="0.25">
      <c r="B39" s="33" t="s">
        <v>0</v>
      </c>
      <c r="C39" s="21" t="s">
        <v>15</v>
      </c>
      <c r="D39" s="46">
        <f>D40+D41</f>
        <v>208403720</v>
      </c>
    </row>
    <row r="40" spans="1:4" x14ac:dyDescent="0.25">
      <c r="B40" s="33" t="s">
        <v>16</v>
      </c>
      <c r="C40" s="21" t="s">
        <v>17</v>
      </c>
      <c r="D40" s="44">
        <f>D12+D14+D16+D18</f>
        <v>208403720</v>
      </c>
    </row>
    <row r="41" spans="1:4" ht="15.75" thickBot="1" x14ac:dyDescent="0.3">
      <c r="B41" s="34" t="s">
        <v>16</v>
      </c>
      <c r="C41" s="14" t="s">
        <v>18</v>
      </c>
      <c r="D41" s="45">
        <v>0</v>
      </c>
    </row>
    <row r="42" spans="1:4" x14ac:dyDescent="0.25">
      <c r="B42" s="35"/>
      <c r="C42" s="36"/>
      <c r="D42" s="37"/>
    </row>
    <row r="43" spans="1:4" ht="15.75" x14ac:dyDescent="0.25">
      <c r="A43" s="61" t="s">
        <v>45</v>
      </c>
      <c r="B43" s="61"/>
      <c r="C43" s="61"/>
      <c r="D43" s="61"/>
    </row>
  </sheetData>
  <mergeCells count="3">
    <mergeCell ref="C4:D4"/>
    <mergeCell ref="B5:D5"/>
    <mergeCell ref="A43:D43"/>
  </mergeCells>
  <pageMargins left="0.70866141732283472" right="0.31496062992125984" top="0.74803149606299213" bottom="0.74803149606299213" header="0.31496062992125984" footer="0.31496062992125984"/>
  <pageSetup paperSize="9" scale="90" fitToHeight="1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601DE-5C22-4CCB-9F63-8DF7EDB03BC5}">
  <sheetPr>
    <pageSetUpPr fitToPage="1"/>
  </sheetPr>
  <dimension ref="A1:D29"/>
  <sheetViews>
    <sheetView tabSelected="1" workbookViewId="0">
      <selection activeCell="C13" sqref="C13"/>
    </sheetView>
  </sheetViews>
  <sheetFormatPr defaultRowHeight="15" x14ac:dyDescent="0.25"/>
  <cols>
    <col min="1" max="1" width="9.85546875" style="28" customWidth="1"/>
    <col min="2" max="2" width="11.7109375" style="32" customWidth="1"/>
    <col min="3" max="3" width="63.85546875" style="28" customWidth="1"/>
    <col min="4" max="4" width="16.42578125" style="28" customWidth="1"/>
    <col min="5" max="16384" width="9.140625" style="28"/>
  </cols>
  <sheetData>
    <row r="1" spans="2:4" ht="15.75" x14ac:dyDescent="0.25">
      <c r="B1" s="31"/>
      <c r="C1" s="1"/>
      <c r="D1" s="24" t="s">
        <v>21</v>
      </c>
    </row>
    <row r="2" spans="2:4" ht="15.75" x14ac:dyDescent="0.25">
      <c r="B2" s="31"/>
      <c r="C2" s="1"/>
      <c r="D2" s="24" t="s">
        <v>1</v>
      </c>
    </row>
    <row r="3" spans="2:4" ht="15.75" x14ac:dyDescent="0.25">
      <c r="B3" s="31"/>
      <c r="C3" s="1"/>
      <c r="D3" s="41" t="s">
        <v>20</v>
      </c>
    </row>
    <row r="4" spans="2:4" x14ac:dyDescent="0.25">
      <c r="B4" s="31"/>
      <c r="C4" s="59" t="s">
        <v>43</v>
      </c>
      <c r="D4" s="59"/>
    </row>
    <row r="5" spans="2:4" ht="18.75" x14ac:dyDescent="0.25">
      <c r="B5" s="60" t="s">
        <v>44</v>
      </c>
      <c r="C5" s="60"/>
      <c r="D5" s="60"/>
    </row>
    <row r="6" spans="2:4" x14ac:dyDescent="0.25">
      <c r="B6" s="5"/>
      <c r="C6" s="22" t="s">
        <v>42</v>
      </c>
      <c r="D6" s="5"/>
    </row>
    <row r="7" spans="2:4" ht="15.75" x14ac:dyDescent="0.25">
      <c r="C7" s="23" t="s">
        <v>19</v>
      </c>
      <c r="D7" s="2"/>
    </row>
    <row r="8" spans="2:4" ht="16.5" thickBot="1" x14ac:dyDescent="0.3">
      <c r="C8" s="12" t="s">
        <v>3</v>
      </c>
      <c r="D8" s="2"/>
    </row>
    <row r="9" spans="2:4" ht="63.75" x14ac:dyDescent="0.25">
      <c r="B9" s="6" t="s">
        <v>4</v>
      </c>
      <c r="C9" s="8" t="s">
        <v>5</v>
      </c>
      <c r="D9" s="10" t="s">
        <v>6</v>
      </c>
    </row>
    <row r="10" spans="2:4" x14ac:dyDescent="0.25">
      <c r="B10" s="7">
        <v>1</v>
      </c>
      <c r="C10" s="9">
        <v>2</v>
      </c>
      <c r="D10" s="11">
        <v>3</v>
      </c>
    </row>
    <row r="11" spans="2:4" s="29" customFormat="1" x14ac:dyDescent="0.25">
      <c r="B11" s="15"/>
      <c r="C11" s="16" t="s">
        <v>7</v>
      </c>
      <c r="D11" s="17"/>
    </row>
    <row r="12" spans="2:4" s="30" customFormat="1" ht="28.5" x14ac:dyDescent="0.2">
      <c r="B12" s="48">
        <v>41033900</v>
      </c>
      <c r="C12" s="18" t="s">
        <v>22</v>
      </c>
      <c r="D12" s="51">
        <v>208028400</v>
      </c>
    </row>
    <row r="13" spans="2:4" x14ac:dyDescent="0.25">
      <c r="B13" s="47" t="s">
        <v>34</v>
      </c>
      <c r="C13" s="3" t="s">
        <v>23</v>
      </c>
      <c r="D13" s="13">
        <v>208028400</v>
      </c>
    </row>
    <row r="14" spans="2:4" s="30" customFormat="1" ht="14.25" x14ac:dyDescent="0.2">
      <c r="B14" s="48">
        <v>41053900</v>
      </c>
      <c r="C14" s="18" t="s">
        <v>10</v>
      </c>
      <c r="D14" s="51">
        <v>6715690</v>
      </c>
    </row>
    <row r="15" spans="2:4" s="30" customFormat="1" ht="30" x14ac:dyDescent="0.2">
      <c r="B15" s="48"/>
      <c r="C15" s="19" t="s">
        <v>32</v>
      </c>
      <c r="D15" s="52">
        <v>6340370</v>
      </c>
    </row>
    <row r="16" spans="2:4" x14ac:dyDescent="0.25">
      <c r="B16" s="49" t="s">
        <v>37</v>
      </c>
      <c r="C16" s="4" t="s">
        <v>24</v>
      </c>
      <c r="D16" s="27">
        <v>1493983</v>
      </c>
    </row>
    <row r="17" spans="1:4" x14ac:dyDescent="0.25">
      <c r="B17" s="49" t="s">
        <v>38</v>
      </c>
      <c r="C17" s="4" t="s">
        <v>25</v>
      </c>
      <c r="D17" s="38">
        <v>2496758</v>
      </c>
    </row>
    <row r="18" spans="1:4" x14ac:dyDescent="0.25">
      <c r="B18" s="49" t="s">
        <v>36</v>
      </c>
      <c r="C18" s="4" t="s">
        <v>26</v>
      </c>
      <c r="D18" s="53">
        <v>726800</v>
      </c>
    </row>
    <row r="19" spans="1:4" x14ac:dyDescent="0.25">
      <c r="B19" s="49" t="s">
        <v>39</v>
      </c>
      <c r="C19" s="4" t="s">
        <v>27</v>
      </c>
      <c r="D19" s="53">
        <v>255370</v>
      </c>
    </row>
    <row r="20" spans="1:4" x14ac:dyDescent="0.25">
      <c r="B20" s="49" t="s">
        <v>40</v>
      </c>
      <c r="C20" s="4" t="s">
        <v>28</v>
      </c>
      <c r="D20" s="53">
        <v>544000</v>
      </c>
    </row>
    <row r="21" spans="1:4" x14ac:dyDescent="0.25">
      <c r="B21" s="49" t="s">
        <v>41</v>
      </c>
      <c r="C21" s="4" t="s">
        <v>29</v>
      </c>
      <c r="D21" s="53">
        <v>823459</v>
      </c>
    </row>
    <row r="22" spans="1:4" s="30" customFormat="1" ht="45" x14ac:dyDescent="0.2">
      <c r="B22" s="48"/>
      <c r="C22" s="19" t="s">
        <v>33</v>
      </c>
      <c r="D22" s="54">
        <v>375320</v>
      </c>
    </row>
    <row r="23" spans="1:4" x14ac:dyDescent="0.25">
      <c r="B23" s="49" t="s">
        <v>38</v>
      </c>
      <c r="C23" s="4" t="s">
        <v>25</v>
      </c>
      <c r="D23" s="53"/>
    </row>
    <row r="24" spans="1:4" x14ac:dyDescent="0.25">
      <c r="B24" s="50" t="s">
        <v>41</v>
      </c>
      <c r="C24" s="39" t="s">
        <v>29</v>
      </c>
      <c r="D24" s="55">
        <v>375320</v>
      </c>
    </row>
    <row r="25" spans="1:4" ht="46.5" customHeight="1" x14ac:dyDescent="0.25">
      <c r="B25" s="33" t="s">
        <v>0</v>
      </c>
      <c r="C25" s="21" t="s">
        <v>15</v>
      </c>
      <c r="D25" s="56">
        <v>214744090</v>
      </c>
    </row>
    <row r="26" spans="1:4" x14ac:dyDescent="0.25">
      <c r="B26" s="33" t="s">
        <v>16</v>
      </c>
      <c r="C26" s="21" t="s">
        <v>17</v>
      </c>
      <c r="D26" s="57">
        <v>214744090</v>
      </c>
    </row>
    <row r="27" spans="1:4" ht="15.75" thickBot="1" x14ac:dyDescent="0.3">
      <c r="B27" s="34" t="s">
        <v>16</v>
      </c>
      <c r="C27" s="14" t="s">
        <v>18</v>
      </c>
      <c r="D27" s="58">
        <v>0</v>
      </c>
    </row>
    <row r="28" spans="1:4" x14ac:dyDescent="0.25">
      <c r="B28" s="35"/>
      <c r="C28" s="36"/>
      <c r="D28" s="37"/>
    </row>
    <row r="29" spans="1:4" ht="15.75" x14ac:dyDescent="0.25">
      <c r="A29" s="61" t="s">
        <v>45</v>
      </c>
      <c r="B29" s="61"/>
      <c r="C29" s="61"/>
      <c r="D29" s="61"/>
    </row>
  </sheetData>
  <mergeCells count="3">
    <mergeCell ref="C4:D4"/>
    <mergeCell ref="B5:D5"/>
    <mergeCell ref="A29:D29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Бюджет</vt:lpstr>
      <vt:lpstr>Аркуш1</vt:lpstr>
      <vt:lpstr>Бюджет!Область_друку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2023-12-05T07:28:55Z</dcterms:modified>
</cp:coreProperties>
</file>